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тепновская сош\"/>
    </mc:Choice>
  </mc:AlternateContent>
  <xr:revisionPtr revIDLastSave="0" documentId="13_ncr:1_{8C64C60F-AAC6-4604-B24D-313080BA86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ая СОШ" sheetId="1" r:id="rId1"/>
  </sheets>
  <definedNames>
    <definedName name="_xlnm.Print_Area" localSheetId="0">'Степновская СОШ'!$A$1:$G$13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E9" i="1" l="1"/>
  <c r="G9" i="1" s="1"/>
  <c r="E10" i="1"/>
  <c r="G10" i="1" s="1"/>
  <c r="E11" i="1"/>
  <c r="G11" i="1" s="1"/>
  <c r="E12" i="1"/>
  <c r="G12" i="1" s="1"/>
  <c r="E6" i="1" l="1"/>
  <c r="G6" i="1" s="1"/>
  <c r="E8" i="1"/>
  <c r="G8" i="1" s="1"/>
  <c r="E7" i="1"/>
  <c r="G7" i="1" s="1"/>
  <c r="G13" i="1" l="1"/>
</calcChain>
</file>

<file path=xl/sharedStrings.xml><?xml version="1.0" encoding="utf-8"?>
<sst xmlns="http://schemas.openxmlformats.org/spreadsheetml/2006/main" count="27" uniqueCount="21">
  <si>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</si>
  <si>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</si>
  <si>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</si>
  <si>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</si>
  <si>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</si>
  <si>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</si>
  <si>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</si>
  <si>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</si>
  <si>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</si>
  <si>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</si>
  <si>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</si>
  <si>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</si>
  <si>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</si>
  <si>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</si>
  <si>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</si>
  <si>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</si>
  <si>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</si>
  <si>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Присмотр  и уход 560200О.99.0.ББ03АА00000</t>
  </si>
  <si>
    <t>Предоставление питания  560200О.99.0.БА89АА00000</t>
  </si>
  <si>
    <t xml:space="preserve"> Расчет субсидии на финансовое обеспечение выполнения муниципального задания в части работ                         МБОУ "Степновской СОШ" на 2025 год</t>
  </si>
  <si>
    <r>
      <t>Приложение 4                                                                                   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№22/15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</si>
</sst>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1" applyNumberFormat="1" applyFont="1" applyBorder="1" applyAlignment="1">
      <alignment horizontal="center" vertical="center"/>
    </xf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topLeftCell="B1" zoomScaleNormal="100" zoomScaleSheetLayoutView="100" workbookViewId="0">
      <selection activeCell="F3" sqref="F3:F4"/>
    </sheetView>
  </sheetViews>
  <sheetFormatPr defaultRowHeight="15" x14ac:dyDescent="0.25"/>
  <cols>
    <col min="1" max="1" width="8.85546875" style="12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21.28515625" style="1" customWidth="1"/>
    <col min="8" max="8" width="14.28515625" style="1" customWidth="1"/>
    <col min="9" max="9" width="9.140625" style="1" customWidth="1"/>
    <col min="10" max="10" width="11.7109375" style="1" customWidth="1"/>
    <col min="11" max="12" width="9.140625" style="1" customWidth="1"/>
    <col min="13" max="16384" width="9.140625" style="1"/>
  </cols>
  <sheetData>
    <row r="1" spans="1:9" ht="37.5" customHeight="1" x14ac:dyDescent="0.25">
      <c r="C1" s="2"/>
      <c r="E1" s="11"/>
      <c r="F1" s="19" t="s">
        <v>20</v>
      </c>
      <c r="G1" s="19"/>
    </row>
    <row r="2" spans="1:9" ht="72.75" customHeight="1" x14ac:dyDescent="0.25">
      <c r="A2" s="24" t="s">
        <v>19</v>
      </c>
      <c r="B2" s="25"/>
      <c r="C2" s="25"/>
      <c r="D2" s="25"/>
      <c r="E2" s="25"/>
      <c r="F2" s="25"/>
      <c r="G2" s="25"/>
    </row>
    <row r="3" spans="1:9" ht="24.75" customHeight="1" x14ac:dyDescent="0.25">
      <c r="A3" s="26" t="s">
        <v>0</v>
      </c>
      <c r="B3" s="27"/>
      <c r="C3" s="28" t="s">
        <v>1</v>
      </c>
      <c r="D3" s="28" t="s">
        <v>2</v>
      </c>
      <c r="E3" s="31" t="s">
        <v>3</v>
      </c>
      <c r="F3" s="28" t="s">
        <v>4</v>
      </c>
      <c r="G3" s="28" t="s">
        <v>5</v>
      </c>
    </row>
    <row r="4" spans="1:9" ht="120.75" customHeight="1" x14ac:dyDescent="0.25">
      <c r="A4" s="9" t="s">
        <v>6</v>
      </c>
      <c r="B4" s="9" t="s">
        <v>7</v>
      </c>
      <c r="C4" s="29"/>
      <c r="D4" s="30"/>
      <c r="E4" s="32"/>
      <c r="F4" s="29"/>
      <c r="G4" s="29"/>
    </row>
    <row r="5" spans="1:9" s="5" customFormat="1" ht="22.5" customHeight="1" x14ac:dyDescent="0.25">
      <c r="A5" s="9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9" ht="83.25" customHeight="1" x14ac:dyDescent="0.25">
      <c r="A6" s="13" t="s">
        <v>10</v>
      </c>
      <c r="B6" s="6" t="s">
        <v>11</v>
      </c>
      <c r="C6" s="15">
        <v>126803.70038009049</v>
      </c>
      <c r="D6" s="8">
        <v>221</v>
      </c>
      <c r="E6" s="10">
        <f>C6*D6</f>
        <v>28023617.783999998</v>
      </c>
      <c r="F6" s="10">
        <v>0</v>
      </c>
      <c r="G6" s="16">
        <f>E6-F6</f>
        <v>28023617.783999998</v>
      </c>
      <c r="I6" s="18"/>
    </row>
    <row r="7" spans="1:9" ht="87" customHeight="1" x14ac:dyDescent="0.25">
      <c r="A7" s="13" t="s">
        <v>10</v>
      </c>
      <c r="B7" s="7" t="s">
        <v>12</v>
      </c>
      <c r="C7" s="15">
        <v>121351.01356616315</v>
      </c>
      <c r="D7" s="8">
        <v>331</v>
      </c>
      <c r="E7" s="10">
        <f t="shared" ref="E7:E12" si="0">C7*D7</f>
        <v>40167185.490400001</v>
      </c>
      <c r="F7" s="10">
        <v>0</v>
      </c>
      <c r="G7" s="16">
        <f t="shared" ref="G7:G12" si="1">E7-F7</f>
        <v>40167185.490400001</v>
      </c>
      <c r="I7" s="18"/>
    </row>
    <row r="8" spans="1:9" ht="77.25" customHeight="1" x14ac:dyDescent="0.25">
      <c r="A8" s="13" t="s">
        <v>10</v>
      </c>
      <c r="B8" s="7" t="s">
        <v>13</v>
      </c>
      <c r="C8" s="15">
        <v>118888.07544727274</v>
      </c>
      <c r="D8" s="8">
        <v>55</v>
      </c>
      <c r="E8" s="10">
        <f t="shared" si="0"/>
        <v>6538844.1496000011</v>
      </c>
      <c r="F8" s="10">
        <v>0</v>
      </c>
      <c r="G8" s="16">
        <f t="shared" si="1"/>
        <v>6538844.1496000011</v>
      </c>
      <c r="H8" s="17"/>
      <c r="I8" s="18"/>
    </row>
    <row r="9" spans="1:9" ht="62.25" customHeight="1" x14ac:dyDescent="0.25">
      <c r="A9" s="13" t="s">
        <v>10</v>
      </c>
      <c r="B9" s="7" t="s">
        <v>18</v>
      </c>
      <c r="C9" s="15">
        <v>13820.263591433279</v>
      </c>
      <c r="D9" s="8">
        <f>221+331+55</f>
        <v>607</v>
      </c>
      <c r="E9" s="10">
        <f t="shared" si="0"/>
        <v>8388900</v>
      </c>
      <c r="F9" s="10">
        <v>0</v>
      </c>
      <c r="G9" s="16">
        <f t="shared" si="1"/>
        <v>8388900</v>
      </c>
      <c r="I9" s="18"/>
    </row>
    <row r="10" spans="1:9" ht="61.5" customHeight="1" x14ac:dyDescent="0.25">
      <c r="A10" s="13" t="s">
        <v>10</v>
      </c>
      <c r="B10" s="7" t="s">
        <v>17</v>
      </c>
      <c r="C10" s="15">
        <v>93412.059280000016</v>
      </c>
      <c r="D10" s="8">
        <v>200</v>
      </c>
      <c r="E10" s="10">
        <f t="shared" si="0"/>
        <v>18682411.856000002</v>
      </c>
      <c r="F10" s="10">
        <v>0</v>
      </c>
      <c r="G10" s="16">
        <f t="shared" si="1"/>
        <v>18682411.856000002</v>
      </c>
      <c r="I10" s="18"/>
    </row>
    <row r="11" spans="1:9" ht="48" customHeight="1" x14ac:dyDescent="0.25">
      <c r="A11" s="13" t="s">
        <v>10</v>
      </c>
      <c r="B11" s="7" t="s">
        <v>14</v>
      </c>
      <c r="C11" s="15">
        <v>5111.1711711711714</v>
      </c>
      <c r="D11" s="8">
        <v>555</v>
      </c>
      <c r="E11" s="10">
        <f t="shared" si="0"/>
        <v>2836700</v>
      </c>
      <c r="F11" s="10">
        <v>0</v>
      </c>
      <c r="G11" s="16">
        <f t="shared" si="1"/>
        <v>2836700</v>
      </c>
    </row>
    <row r="12" spans="1:9" ht="69" customHeight="1" x14ac:dyDescent="0.25">
      <c r="A12" s="13" t="s">
        <v>10</v>
      </c>
      <c r="B12" s="7" t="s">
        <v>15</v>
      </c>
      <c r="C12" s="15">
        <v>4481.2268702290075</v>
      </c>
      <c r="D12" s="8">
        <v>131</v>
      </c>
      <c r="E12" s="10">
        <f t="shared" si="0"/>
        <v>587040.72</v>
      </c>
      <c r="F12" s="10">
        <v>0</v>
      </c>
      <c r="G12" s="16">
        <f t="shared" si="1"/>
        <v>587040.72</v>
      </c>
    </row>
    <row r="13" spans="1:9" ht="18.75" customHeight="1" x14ac:dyDescent="0.25">
      <c r="A13" s="20" t="s">
        <v>16</v>
      </c>
      <c r="B13" s="21"/>
      <c r="C13" s="22"/>
      <c r="D13" s="22"/>
      <c r="E13" s="22"/>
      <c r="F13" s="23"/>
      <c r="G13" s="14">
        <f>SUM(G6:G12)</f>
        <v>105224700</v>
      </c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Степновская СОШ</vt:lpstr>
      <vt:lpstr>'Степновская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2024-07-15T02:53:42Z</cp:lastPrinted>
  <dcterms:created xsi:type="dcterms:W3CDTF">2019-01-31T09:34:29Z</dcterms:created>
  <dcterms:modified xsi:type="dcterms:W3CDTF">2026-02-26T14:57:13Z</dcterms:modified>
</cp:coreProperties>
</file>